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165-200 Ton Kapasiteli Kule İhalesi_Türkçe\"/>
    </mc:Choice>
  </mc:AlternateContent>
  <xr:revisionPtr revIDLastSave="0" documentId="13_ncr:1_{5EDC2BC8-DB94-465C-9A34-A5401BCE7A4B}" xr6:coauthVersionLast="36" xr6:coauthVersionMax="36" xr10:uidLastSave="{00000000-0000-0000-0000-000000000000}"/>
  <bookViews>
    <workbookView xWindow="0" yWindow="0" windowWidth="23040" windowHeight="7788" xr2:uid="{00000000-000D-0000-FFFF-FFFF00000000}"/>
  </bookViews>
  <sheets>
    <sheet name="165 Tonluk Kule İçin BFTC" sheetId="1" r:id="rId1"/>
    <sheet name="200 Tonluk Kule İçin BFT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F11" i="2"/>
  <c r="F12" i="2"/>
  <c r="F13" i="2"/>
  <c r="F9" i="2"/>
  <c r="F10" i="1"/>
  <c r="F11" i="1"/>
  <c r="F12" i="1"/>
  <c r="F13" i="1"/>
  <c r="F9" i="1"/>
  <c r="F14" i="1" l="1"/>
  <c r="F14" i="2"/>
</calcChain>
</file>

<file path=xl/sharedStrings.xml><?xml version="1.0" encoding="utf-8"?>
<sst xmlns="http://schemas.openxmlformats.org/spreadsheetml/2006/main" count="56" uniqueCount="29">
  <si>
    <t>Teklif Edilen Kule Sayısı</t>
  </si>
  <si>
    <r>
      <t>İş Kaleminin Adı ve Kısa Açıklaması</t>
    </r>
    <r>
      <rPr>
        <b/>
        <sz val="12"/>
        <color theme="1"/>
        <rFont val="Times New Roman"/>
        <family val="1"/>
        <charset val="162"/>
      </rPr>
      <t xml:space="preserve"> </t>
    </r>
  </si>
  <si>
    <t>Birimi</t>
  </si>
  <si>
    <t>Miktarı</t>
  </si>
  <si>
    <r>
      <t>Teklif Edilen</t>
    </r>
    <r>
      <rPr>
        <vertAlign val="superscript"/>
        <sz val="8"/>
        <color theme="1"/>
        <rFont val="Times New Roman"/>
        <family val="1"/>
        <charset val="162"/>
      </rPr>
      <t xml:space="preserve"> </t>
    </r>
    <r>
      <rPr>
        <b/>
        <sz val="8"/>
        <color theme="1"/>
        <rFont val="Times New Roman"/>
        <family val="1"/>
        <charset val="162"/>
      </rPr>
      <t>Birim Fiyat (USD)</t>
    </r>
  </si>
  <si>
    <t>1 Kule, 2 Yıllık Toplam (USD)</t>
  </si>
  <si>
    <t xml:space="preserve">GÜNLÜK KULE ÜCRETİ </t>
  </si>
  <si>
    <t>GÜN</t>
  </si>
  <si>
    <t xml:space="preserve">*İLK MOBİLİZASYON ÜCRETİ </t>
  </si>
  <si>
    <t>ADET</t>
  </si>
  <si>
    <t>**İNTERMOBİLİZASYON ÜCRETİ (0-50 KM ARALIĞINDA)</t>
  </si>
  <si>
    <t xml:space="preserve">***DEMOBİLİZASYON ÜCRETİ </t>
  </si>
  <si>
    <t>MUD PIT ATIK SUYUNUN BOŞALTILMASI (GÖTÜRÜ BEDEL)</t>
  </si>
  <si>
    <t>TOPLAM (KDV HARİÇ, USD)</t>
  </si>
  <si>
    <t>NOTLAR:</t>
  </si>
  <si>
    <t>MUDPIT ATIK SUYUNUN BOŞALTILMASI (GÖTÜRÜ BEDEL)</t>
  </si>
  <si>
    <t>2 Yıl Süreli, 3 Adet, Asgari 200 Ton Kapasiteli, Top Drive'lı, Sondaj Kulesi Hizmet Alımı</t>
  </si>
  <si>
    <t>2 Yıl Süreli, 1 Adet, Asgari 165 Ton Kapasiteli, Top Drive'lı (Opsiyonel), Sondaj Kulesi Hizmet Alımı</t>
  </si>
  <si>
    <t>BİRİM FİYAT TEKLİF CETVELİ</t>
  </si>
  <si>
    <r>
      <t xml:space="preserve">1- 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Yalnızca sarı işaretli alanlar doldurulacaktır.</t>
    </r>
  </si>
  <si>
    <t>3- Bir Firma en fazla 3 kule için teklif verebilir</t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</si>
  <si>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 xml:space="preserve">*İlk mobilizasyon </t>
    </r>
    <r>
      <rPr>
        <b/>
        <sz val="11"/>
        <color theme="1"/>
        <rFont val="Calibri"/>
        <family val="2"/>
        <scheme val="minor"/>
      </rPr>
      <t>Güneydoğu - Doğu Anadolu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Bölgeleri’ne</t>
    </r>
    <r>
      <rPr>
        <sz val="11"/>
        <color theme="1"/>
        <rFont val="Calibri"/>
        <family val="2"/>
        <scheme val="minor"/>
      </rPr>
      <t xml:space="preserve"> yapılacaktır.</t>
    </r>
  </si>
  <si>
    <r>
      <t xml:space="preserve">5- **İntermobilizasyon (Kuyular Arası Nakliyat) için </t>
    </r>
    <r>
      <rPr>
        <b/>
        <sz val="11"/>
        <color theme="1"/>
        <rFont val="Calibri"/>
        <family val="2"/>
        <scheme val="minor"/>
      </rPr>
      <t xml:space="preserve">0-50 km </t>
    </r>
    <r>
      <rPr>
        <sz val="11"/>
        <color theme="1"/>
        <rFont val="Calibri"/>
        <family val="2"/>
        <scheme val="minor"/>
      </rPr>
      <t>aralığında nakliyat mesafesi dikkate alınarak teklif verilecektir. 50 km’yi aşan intermobilizasyon olması durumunda Yükleniciye yapılacak ödeme için EK-D İntermobilizasyon Ücret Tablosu kullanılacaktır.</t>
    </r>
  </si>
  <si>
    <t>6- ***Demobilizasyon ücreti hakkında EK-D ve E HİZMET ÜCRET TARİFESİ eki incelenmelidir.</t>
  </si>
  <si>
    <t>FİRMA YETKİLİSİ
Adı ve Soyadı / Ünvanı, Kaşe ve İmza</t>
  </si>
  <si>
    <r>
      <t>7- ****İş planına göre 2</t>
    </r>
    <r>
      <rPr>
        <b/>
        <u/>
        <sz val="11"/>
        <color theme="1"/>
        <rFont val="Calibri"/>
        <family val="2"/>
        <scheme val="minor"/>
      </rPr>
      <t xml:space="preserve"> yıllık</t>
    </r>
    <r>
      <rPr>
        <sz val="11"/>
        <color theme="1"/>
        <rFont val="Calibri"/>
        <family val="2"/>
        <scheme val="minor"/>
      </rPr>
      <t xml:space="preserve"> asgari 165 ton kapasiteli kule teklifinde “Günlük Kule Ücreti” </t>
    </r>
    <r>
      <rPr>
        <b/>
        <sz val="11"/>
        <color theme="1"/>
        <rFont val="Calibri"/>
        <family val="2"/>
        <charset val="162"/>
        <scheme val="minor"/>
      </rPr>
      <t xml:space="preserve">610 </t>
    </r>
    <r>
      <rPr>
        <b/>
        <sz val="11"/>
        <color theme="1"/>
        <rFont val="Calibri"/>
        <family val="2"/>
        <scheme val="minor"/>
      </rPr>
      <t xml:space="preserve">gün, </t>
    </r>
    <r>
      <rPr>
        <sz val="11"/>
        <color theme="1"/>
        <rFont val="Calibri"/>
        <family val="2"/>
        <scheme val="minor"/>
      </rPr>
      <t xml:space="preserve">“Mobilizasyon”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 xml:space="preserve">, “İntermobilizasyon” </t>
    </r>
    <r>
      <rPr>
        <b/>
        <sz val="11"/>
        <color theme="1"/>
        <rFont val="Calibri"/>
        <family val="2"/>
        <charset val="162"/>
        <scheme val="minor"/>
      </rPr>
      <t>7 ad</t>
    </r>
    <r>
      <rPr>
        <b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, “Demobilizasyon”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>,  “Mudpit Atık Suyunun Boşaltılması”</t>
    </r>
    <r>
      <rPr>
        <b/>
        <sz val="11"/>
        <color theme="1"/>
        <rFont val="Calibri"/>
        <family val="2"/>
        <charset val="162"/>
        <scheme val="minor"/>
      </rPr>
      <t xml:space="preserve"> 24 </t>
    </r>
    <r>
      <rPr>
        <b/>
        <sz val="11"/>
        <color theme="1"/>
        <rFont val="Calibri"/>
        <family val="2"/>
        <scheme val="minor"/>
      </rPr>
      <t xml:space="preserve">adet </t>
    </r>
    <r>
      <rPr>
        <sz val="11"/>
        <color theme="1"/>
        <rFont val="Calibri"/>
        <family val="2"/>
        <scheme val="minor"/>
      </rPr>
      <t>servis işi olarak öngörülmüştür. İdarenin iş programına göre bu sayılar, kuyu sayıları, adları ve lokasyonları değişebilir.</t>
    </r>
  </si>
  <si>
    <t>7- ****İş planına göre 2 yıllık asgari 200 ton kapasiteli kule teklifinde “Günlük Kule Ücreti” 610 gün, “Mobilizasyon” 1 adet, “İntermobilizasyon” 11 adet, “Demobilizasyon” 1 adet,  “Mudpit Atık Suyunun Boşaltılması” 12 adet servis işi olarak öngörülmüştür. İdarenin iş programına göre bu sayılar, kuyu sayıları, adları ve lokasyonları değişebilir.</t>
  </si>
  <si>
    <t>2- Top Drive'lı kule teklifleri dikkate alınacaktır.</t>
  </si>
  <si>
    <t>2- Top Drive'lı veya Top Drive’ı olmayan kule teklifleri dikkate alınacaktır.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</si>
</sst>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0" fillId="3" borderId="1" xfId="0" applyFill="1" applyBorder="1" applyAlignment="1" applyProtection="1">
      <alignment horizontal="center" vertical="center"/>
      <protection locked="0"/>
    </xf>
    <xf numFmtId="3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3" fontId="9" fillId="0" borderId="1" xfId="0" applyNumberFormat="1" applyFont="1" applyBorder="1" applyAlignment="1" applyProtection="1">
      <alignment horizontal="right" vertical="center" wrapText="1"/>
      <protection hidden="1"/>
    </xf>
    <xf numFmtId="3" fontId="9" fillId="0" borderId="2" xfId="0" applyNumberFormat="1" applyFont="1" applyBorder="1" applyAlignment="1" applyProtection="1">
      <alignment horizontal="right" vertical="center" wrapText="1"/>
      <protection hidden="1"/>
    </xf>
    <xf numFmtId="3" fontId="10" fillId="0" borderId="2" xfId="0" applyNumberFormat="1" applyFont="1" applyBorder="1" applyAlignment="1" applyProtection="1">
      <alignment horizontal="right" vertical="center" wrapText="1"/>
      <protection hidden="1"/>
    </xf>
    <xf numFmtId="3" fontId="0" fillId="0" borderId="0" xfId="0" applyNumberFormat="1"/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justify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6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6" fillId="0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>
      <alignment horizontal="center" vertical="top" wrapText="1"/>
    </xf>
    <xf numFmtId="0" fontId="0" fillId="0" borderId="0" xfId="0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1"/>
  <sheetViews>
    <sheetView tabSelected="1" zoomScale="70" zoomScaleNormal="70" workbookViewId="0">
      <selection activeCell="I18" sqref="I18"/>
    </sheetView>
  </sheetViews>
  <sheetFormatPr defaultRowHeight="14.4" x14ac:dyDescent="0.3"/>
  <cols>
    <col min="2" max="2" width="49.88671875" customWidth="1"/>
    <col min="3" max="3" width="5.33203125" bestFit="1" customWidth="1"/>
    <col min="4" max="4" width="6.33203125" bestFit="1" customWidth="1"/>
    <col min="5" max="5" width="20.109375" bestFit="1" customWidth="1"/>
    <col min="6" max="6" width="19.109375" bestFit="1" customWidth="1"/>
    <col min="7" max="8" width="10.5546875" bestFit="1" customWidth="1"/>
  </cols>
  <sheetData>
    <row r="1" spans="2:8" s="21" customFormat="1" x14ac:dyDescent="0.3"/>
    <row r="2" spans="2:8" s="1" customFormat="1" ht="23.4" x14ac:dyDescent="0.3">
      <c r="B2" s="34" t="s">
        <v>18</v>
      </c>
      <c r="C2" s="34"/>
      <c r="D2" s="34"/>
      <c r="E2" s="34"/>
      <c r="F2" s="34"/>
      <c r="G2" s="32"/>
      <c r="H2" s="32"/>
    </row>
    <row r="4" spans="2:8" ht="15.6" x14ac:dyDescent="0.3">
      <c r="B4" s="42" t="s">
        <v>17</v>
      </c>
      <c r="C4" s="42"/>
      <c r="D4" s="42"/>
      <c r="E4" s="42"/>
      <c r="F4" s="42"/>
    </row>
    <row r="5" spans="2:8" x14ac:dyDescent="0.3">
      <c r="B5" s="4"/>
      <c r="C5" s="5"/>
      <c r="D5" s="5"/>
      <c r="E5" s="5"/>
      <c r="F5" s="5"/>
    </row>
    <row r="6" spans="2:8" x14ac:dyDescent="0.3">
      <c r="B6" s="6" t="s">
        <v>0</v>
      </c>
      <c r="C6" s="2"/>
      <c r="D6" s="4"/>
      <c r="E6" s="7"/>
      <c r="F6" s="7"/>
    </row>
    <row r="7" spans="2:8" x14ac:dyDescent="0.3">
      <c r="B7" s="43" t="s">
        <v>1</v>
      </c>
      <c r="C7" s="44" t="s">
        <v>2</v>
      </c>
      <c r="D7" s="44" t="s">
        <v>3</v>
      </c>
      <c r="E7" s="45" t="s">
        <v>4</v>
      </c>
      <c r="F7" s="46" t="s">
        <v>5</v>
      </c>
    </row>
    <row r="8" spans="2:8" x14ac:dyDescent="0.3">
      <c r="B8" s="43"/>
      <c r="C8" s="44"/>
      <c r="D8" s="44"/>
      <c r="E8" s="45"/>
      <c r="F8" s="46"/>
    </row>
    <row r="9" spans="2:8" x14ac:dyDescent="0.3">
      <c r="B9" s="8" t="s">
        <v>6</v>
      </c>
      <c r="C9" s="8" t="s">
        <v>7</v>
      </c>
      <c r="D9" s="15">
        <v>610</v>
      </c>
      <c r="E9" s="3"/>
      <c r="F9" s="12">
        <f>$C$6*D9*E9</f>
        <v>0</v>
      </c>
    </row>
    <row r="10" spans="2:8" x14ac:dyDescent="0.3">
      <c r="B10" s="8" t="s">
        <v>8</v>
      </c>
      <c r="C10" s="8" t="s">
        <v>9</v>
      </c>
      <c r="D10" s="16">
        <v>1</v>
      </c>
      <c r="E10" s="3"/>
      <c r="F10" s="12">
        <f t="shared" ref="F10:F13" si="0">$C$6*D10*E10</f>
        <v>0</v>
      </c>
    </row>
    <row r="11" spans="2:8" x14ac:dyDescent="0.3">
      <c r="B11" s="8" t="s">
        <v>10</v>
      </c>
      <c r="C11" s="8" t="s">
        <v>9</v>
      </c>
      <c r="D11" s="16">
        <v>23</v>
      </c>
      <c r="E11" s="3"/>
      <c r="F11" s="12">
        <f t="shared" si="0"/>
        <v>0</v>
      </c>
    </row>
    <row r="12" spans="2:8" x14ac:dyDescent="0.3">
      <c r="B12" s="8" t="s">
        <v>11</v>
      </c>
      <c r="C12" s="8" t="s">
        <v>9</v>
      </c>
      <c r="D12" s="16">
        <v>1</v>
      </c>
      <c r="E12" s="3"/>
      <c r="F12" s="12">
        <f t="shared" si="0"/>
        <v>0</v>
      </c>
    </row>
    <row r="13" spans="2:8" x14ac:dyDescent="0.3">
      <c r="B13" s="8" t="s">
        <v>15</v>
      </c>
      <c r="C13" s="8" t="s">
        <v>9</v>
      </c>
      <c r="D13" s="16">
        <v>24</v>
      </c>
      <c r="E13" s="3"/>
      <c r="F13" s="12">
        <f t="shared" si="0"/>
        <v>0</v>
      </c>
    </row>
    <row r="14" spans="2:8" x14ac:dyDescent="0.3">
      <c r="B14" s="35" t="s">
        <v>13</v>
      </c>
      <c r="C14" s="35"/>
      <c r="D14" s="35"/>
      <c r="E14" s="35"/>
      <c r="F14" s="13">
        <f>SUM(F9:F13)</f>
        <v>0</v>
      </c>
    </row>
    <row r="15" spans="2:8" x14ac:dyDescent="0.3">
      <c r="B15" s="4"/>
      <c r="C15" s="5"/>
      <c r="D15" s="5"/>
      <c r="E15" s="5"/>
      <c r="F15" s="5"/>
    </row>
    <row r="16" spans="2:8" ht="15.6" x14ac:dyDescent="0.3">
      <c r="B16" s="26" t="s">
        <v>14</v>
      </c>
      <c r="C16" s="25"/>
      <c r="D16" s="25"/>
      <c r="E16" s="25"/>
      <c r="F16" s="25"/>
      <c r="G16" s="23"/>
    </row>
    <row r="17" spans="2:7" x14ac:dyDescent="0.3">
      <c r="B17" s="28"/>
      <c r="C17" s="18"/>
      <c r="D17" s="18"/>
      <c r="E17" s="18"/>
      <c r="F17" s="18"/>
      <c r="G17" s="29"/>
    </row>
    <row r="18" spans="2:7" x14ac:dyDescent="0.3">
      <c r="B18" s="39" t="s">
        <v>19</v>
      </c>
      <c r="C18" s="39"/>
      <c r="D18" s="39"/>
      <c r="E18" s="39"/>
      <c r="F18" s="39"/>
      <c r="G18" s="18"/>
    </row>
    <row r="19" spans="2:7" x14ac:dyDescent="0.3">
      <c r="B19" s="28"/>
      <c r="C19" s="18"/>
      <c r="D19" s="18"/>
      <c r="E19" s="18"/>
      <c r="F19" s="18"/>
      <c r="G19" s="29"/>
    </row>
    <row r="20" spans="2:7" ht="14.4" customHeight="1" x14ac:dyDescent="0.3">
      <c r="B20" s="36" t="s">
        <v>28</v>
      </c>
      <c r="C20" s="36"/>
      <c r="D20" s="36"/>
      <c r="E20" s="36"/>
      <c r="F20" s="36"/>
      <c r="G20" s="19"/>
    </row>
    <row r="21" spans="2:7" x14ac:dyDescent="0.3">
      <c r="B21" s="19"/>
      <c r="C21" s="19"/>
      <c r="D21" s="19"/>
      <c r="E21" s="19"/>
      <c r="F21" s="19"/>
      <c r="G21" s="19"/>
    </row>
    <row r="22" spans="2:7" ht="14.4" customHeight="1" x14ac:dyDescent="0.3">
      <c r="B22" s="40" t="s">
        <v>20</v>
      </c>
      <c r="C22" s="40"/>
      <c r="D22" s="40"/>
      <c r="E22" s="40"/>
      <c r="F22" s="40"/>
      <c r="G22" s="29"/>
    </row>
    <row r="23" spans="2:7" s="1" customFormat="1" ht="14.4" customHeight="1" x14ac:dyDescent="0.3">
      <c r="B23" s="28"/>
      <c r="C23" s="18"/>
      <c r="D23" s="18"/>
      <c r="E23" s="18"/>
      <c r="F23" s="18"/>
      <c r="G23" s="29"/>
    </row>
    <row r="24" spans="2:7" s="1" customFormat="1" x14ac:dyDescent="0.3">
      <c r="B24" s="39" t="s">
        <v>21</v>
      </c>
      <c r="C24" s="39"/>
      <c r="D24" s="39"/>
      <c r="E24" s="39"/>
      <c r="F24" s="39"/>
      <c r="G24" s="18"/>
    </row>
    <row r="25" spans="2:7" x14ac:dyDescent="0.3">
      <c r="B25" s="28"/>
      <c r="C25" s="18"/>
      <c r="D25" s="18"/>
      <c r="E25" s="18"/>
      <c r="F25" s="18"/>
      <c r="G25" s="29"/>
    </row>
    <row r="26" spans="2:7" ht="14.4" customHeight="1" x14ac:dyDescent="0.3">
      <c r="B26" s="37" t="s">
        <v>22</v>
      </c>
      <c r="C26" s="37"/>
      <c r="D26" s="37"/>
      <c r="E26" s="37"/>
      <c r="F26" s="37"/>
      <c r="G26" s="20"/>
    </row>
    <row r="27" spans="2:7" ht="47.4" customHeight="1" x14ac:dyDescent="0.3">
      <c r="B27" s="37"/>
      <c r="C27" s="37"/>
      <c r="D27" s="37"/>
      <c r="E27" s="37"/>
      <c r="F27" s="37"/>
      <c r="G27" s="20"/>
    </row>
    <row r="28" spans="2:7" ht="14.4" customHeight="1" x14ac:dyDescent="0.3">
      <c r="B28" s="28"/>
      <c r="C28" s="18"/>
      <c r="D28" s="18"/>
      <c r="E28" s="18"/>
      <c r="F28" s="18"/>
      <c r="G28" s="29"/>
    </row>
    <row r="29" spans="2:7" x14ac:dyDescent="0.3">
      <c r="B29" s="39" t="s">
        <v>23</v>
      </c>
      <c r="C29" s="39"/>
      <c r="D29" s="39"/>
      <c r="E29" s="39"/>
      <c r="F29" s="39"/>
      <c r="G29" s="33"/>
    </row>
    <row r="30" spans="2:7" x14ac:dyDescent="0.3">
      <c r="B30" s="28"/>
      <c r="C30" s="18"/>
      <c r="D30" s="18"/>
      <c r="E30" s="18"/>
      <c r="F30" s="18"/>
      <c r="G30" s="29"/>
    </row>
    <row r="31" spans="2:7" ht="14.4" customHeight="1" x14ac:dyDescent="0.3">
      <c r="B31" s="41" t="s">
        <v>25</v>
      </c>
      <c r="C31" s="41"/>
      <c r="D31" s="41"/>
      <c r="E31" s="41"/>
      <c r="F31" s="41"/>
      <c r="G31" s="19"/>
    </row>
    <row r="32" spans="2:7" x14ac:dyDescent="0.3">
      <c r="B32" s="41"/>
      <c r="C32" s="41"/>
      <c r="D32" s="41"/>
      <c r="E32" s="41"/>
      <c r="F32" s="41"/>
      <c r="G32" s="19"/>
    </row>
    <row r="33" spans="2:7" ht="14.4" customHeight="1" x14ac:dyDescent="0.3">
      <c r="B33" s="41"/>
      <c r="C33" s="41"/>
      <c r="D33" s="41"/>
      <c r="E33" s="41"/>
      <c r="F33" s="41"/>
      <c r="G33" s="19"/>
    </row>
    <row r="34" spans="2:7" ht="14.4" customHeight="1" x14ac:dyDescent="0.3">
      <c r="B34" s="41"/>
      <c r="C34" s="41"/>
      <c r="D34" s="41"/>
      <c r="E34" s="41"/>
      <c r="F34" s="41"/>
      <c r="G34" s="19"/>
    </row>
    <row r="35" spans="2:7" ht="14.4" customHeight="1" x14ac:dyDescent="0.3">
      <c r="B35" s="22"/>
      <c r="C35" s="22"/>
      <c r="D35" s="22"/>
      <c r="E35" s="17"/>
      <c r="F35" s="17"/>
      <c r="G35" s="22"/>
    </row>
    <row r="36" spans="2:7" ht="14.4" customHeight="1" x14ac:dyDescent="0.3">
      <c r="B36" s="23"/>
      <c r="C36" s="23"/>
      <c r="D36" s="23"/>
      <c r="E36" s="38" t="s">
        <v>24</v>
      </c>
      <c r="F36" s="38"/>
      <c r="G36" s="30"/>
    </row>
    <row r="37" spans="2:7" x14ac:dyDescent="0.3">
      <c r="B37" s="23"/>
      <c r="C37" s="23"/>
      <c r="D37" s="23"/>
      <c r="E37" s="38"/>
      <c r="F37" s="38"/>
      <c r="G37" s="30"/>
    </row>
    <row r="38" spans="2:7" x14ac:dyDescent="0.3">
      <c r="B38" s="23"/>
      <c r="C38" s="23"/>
      <c r="D38" s="23"/>
      <c r="E38" s="38"/>
      <c r="F38" s="38"/>
      <c r="G38" s="30"/>
    </row>
    <row r="39" spans="2:7" x14ac:dyDescent="0.3">
      <c r="B39" s="23"/>
      <c r="C39" s="23"/>
      <c r="D39" s="23"/>
      <c r="E39" s="38"/>
      <c r="F39" s="38"/>
      <c r="G39" s="30"/>
    </row>
    <row r="40" spans="2:7" x14ac:dyDescent="0.3">
      <c r="B40" s="23"/>
      <c r="C40" s="23"/>
      <c r="D40" s="23"/>
      <c r="E40" s="38"/>
      <c r="F40" s="38"/>
      <c r="G40" s="30"/>
    </row>
    <row r="41" spans="2:7" x14ac:dyDescent="0.3">
      <c r="B41" s="23"/>
      <c r="C41" s="23"/>
      <c r="D41" s="23"/>
      <c r="E41" s="23"/>
      <c r="F41" s="30"/>
      <c r="G41" s="30"/>
    </row>
  </sheetData>
  <sheetProtection password="A5A8" sheet="1" objects="1" scenarios="1"/>
  <mergeCells count="16">
    <mergeCell ref="B2:F2"/>
    <mergeCell ref="B14:E14"/>
    <mergeCell ref="B20:F20"/>
    <mergeCell ref="B26:F27"/>
    <mergeCell ref="E36:F40"/>
    <mergeCell ref="B29:F29"/>
    <mergeCell ref="B24:F24"/>
    <mergeCell ref="B22:F22"/>
    <mergeCell ref="B18:F18"/>
    <mergeCell ref="B31:F3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F5B6-7D03-4122-8DF0-9B6D39A96909}">
  <dimension ref="A1:H41"/>
  <sheetViews>
    <sheetView zoomScale="70" zoomScaleNormal="70" workbookViewId="0">
      <selection activeCell="N20" sqref="N20"/>
    </sheetView>
  </sheetViews>
  <sheetFormatPr defaultRowHeight="14.4" x14ac:dyDescent="0.3"/>
  <cols>
    <col min="1" max="1" width="8.88671875" style="1"/>
    <col min="2" max="2" width="49.88671875" style="1" customWidth="1"/>
    <col min="3" max="3" width="5.33203125" style="1" bestFit="1" customWidth="1"/>
    <col min="4" max="4" width="6.33203125" style="1" bestFit="1" customWidth="1"/>
    <col min="5" max="5" width="20.109375" style="1" bestFit="1" customWidth="1"/>
    <col min="6" max="6" width="19.109375" style="1" bestFit="1" customWidth="1"/>
    <col min="7" max="7" width="10.5546875" style="1" bestFit="1" customWidth="1"/>
    <col min="8" max="10" width="10.109375" style="1" bestFit="1" customWidth="1"/>
    <col min="11" max="16384" width="8.88671875" style="1"/>
  </cols>
  <sheetData>
    <row r="1" spans="1:8" s="23" customFormat="1" x14ac:dyDescent="0.3"/>
    <row r="2" spans="1:8" ht="23.4" x14ac:dyDescent="0.3">
      <c r="A2" s="32"/>
      <c r="B2" s="34" t="s">
        <v>18</v>
      </c>
      <c r="C2" s="34"/>
      <c r="D2" s="34"/>
      <c r="E2" s="34"/>
      <c r="F2" s="34"/>
    </row>
    <row r="4" spans="1:8" ht="15.6" x14ac:dyDescent="0.3">
      <c r="B4" s="42" t="s">
        <v>16</v>
      </c>
      <c r="C4" s="42"/>
      <c r="D4" s="42"/>
      <c r="E4" s="42"/>
      <c r="F4" s="42"/>
    </row>
    <row r="5" spans="1:8" x14ac:dyDescent="0.3">
      <c r="B5" s="4"/>
      <c r="C5" s="5"/>
      <c r="D5" s="5"/>
      <c r="E5" s="5"/>
      <c r="F5" s="5"/>
    </row>
    <row r="6" spans="1:8" x14ac:dyDescent="0.3">
      <c r="B6" s="6" t="s">
        <v>0</v>
      </c>
      <c r="C6" s="2"/>
      <c r="D6" s="4"/>
      <c r="E6" s="7"/>
      <c r="F6" s="7"/>
    </row>
    <row r="7" spans="1:8" x14ac:dyDescent="0.3">
      <c r="B7" s="43" t="s">
        <v>1</v>
      </c>
      <c r="C7" s="44" t="s">
        <v>2</v>
      </c>
      <c r="D7" s="44" t="s">
        <v>3</v>
      </c>
      <c r="E7" s="45" t="s">
        <v>4</v>
      </c>
      <c r="F7" s="45" t="s">
        <v>5</v>
      </c>
    </row>
    <row r="8" spans="1:8" x14ac:dyDescent="0.3">
      <c r="B8" s="43"/>
      <c r="C8" s="44"/>
      <c r="D8" s="44"/>
      <c r="E8" s="45"/>
      <c r="F8" s="45"/>
    </row>
    <row r="9" spans="1:8" x14ac:dyDescent="0.3">
      <c r="B9" s="8" t="s">
        <v>6</v>
      </c>
      <c r="C9" s="8" t="s">
        <v>7</v>
      </c>
      <c r="D9" s="9">
        <v>610</v>
      </c>
      <c r="E9" s="3"/>
      <c r="F9" s="11">
        <f>$C$6*D9*E9</f>
        <v>0</v>
      </c>
    </row>
    <row r="10" spans="1:8" x14ac:dyDescent="0.3">
      <c r="B10" s="8" t="s">
        <v>8</v>
      </c>
      <c r="C10" s="8" t="s">
        <v>9</v>
      </c>
      <c r="D10" s="10">
        <v>1</v>
      </c>
      <c r="E10" s="3"/>
      <c r="F10" s="11">
        <f t="shared" ref="F10:F13" si="0">$C$6*D10*E10</f>
        <v>0</v>
      </c>
    </row>
    <row r="11" spans="1:8" x14ac:dyDescent="0.3">
      <c r="B11" s="8" t="s">
        <v>10</v>
      </c>
      <c r="C11" s="8" t="s">
        <v>9</v>
      </c>
      <c r="D11" s="10">
        <v>11</v>
      </c>
      <c r="E11" s="3"/>
      <c r="F11" s="11">
        <f t="shared" si="0"/>
        <v>0</v>
      </c>
    </row>
    <row r="12" spans="1:8" x14ac:dyDescent="0.3">
      <c r="B12" s="8" t="s">
        <v>11</v>
      </c>
      <c r="C12" s="8" t="s">
        <v>9</v>
      </c>
      <c r="D12" s="10">
        <v>1</v>
      </c>
      <c r="E12" s="3"/>
      <c r="F12" s="11">
        <f t="shared" si="0"/>
        <v>0</v>
      </c>
    </row>
    <row r="13" spans="1:8" x14ac:dyDescent="0.3">
      <c r="B13" s="8" t="s">
        <v>12</v>
      </c>
      <c r="C13" s="8" t="s">
        <v>9</v>
      </c>
      <c r="D13" s="10">
        <v>12</v>
      </c>
      <c r="E13" s="3"/>
      <c r="F13" s="11">
        <f t="shared" si="0"/>
        <v>0</v>
      </c>
      <c r="H13" s="14"/>
    </row>
    <row r="14" spans="1:8" x14ac:dyDescent="0.3">
      <c r="B14" s="35" t="s">
        <v>13</v>
      </c>
      <c r="C14" s="35"/>
      <c r="D14" s="35"/>
      <c r="E14" s="35"/>
      <c r="F14" s="11">
        <f>SUM(F9:F13)</f>
        <v>0</v>
      </c>
      <c r="G14" s="14"/>
      <c r="H14" s="14"/>
    </row>
    <row r="15" spans="1:8" x14ac:dyDescent="0.3">
      <c r="B15" s="4"/>
      <c r="C15" s="5"/>
      <c r="D15" s="5"/>
      <c r="E15" s="5"/>
      <c r="F15" s="5"/>
    </row>
    <row r="16" spans="1:8" ht="15.6" x14ac:dyDescent="0.3">
      <c r="B16" s="26" t="s">
        <v>14</v>
      </c>
      <c r="C16" s="25"/>
      <c r="D16" s="25"/>
      <c r="E16" s="25"/>
      <c r="F16" s="25"/>
    </row>
    <row r="17" spans="2:6" x14ac:dyDescent="0.3">
      <c r="B17" s="24"/>
      <c r="C17" s="25"/>
      <c r="D17" s="25"/>
      <c r="E17" s="25"/>
      <c r="F17" s="25"/>
    </row>
    <row r="18" spans="2:6" x14ac:dyDescent="0.3">
      <c r="B18" s="39" t="s">
        <v>19</v>
      </c>
      <c r="C18" s="39"/>
      <c r="D18" s="39"/>
      <c r="E18" s="39"/>
      <c r="F18" s="39"/>
    </row>
    <row r="19" spans="2:6" x14ac:dyDescent="0.3">
      <c r="B19" s="24"/>
      <c r="C19" s="25"/>
      <c r="D19" s="25"/>
      <c r="E19" s="25"/>
      <c r="F19" s="25"/>
    </row>
    <row r="20" spans="2:6" x14ac:dyDescent="0.3">
      <c r="B20" s="36" t="s">
        <v>27</v>
      </c>
      <c r="C20" s="36"/>
      <c r="D20" s="36"/>
      <c r="E20" s="36"/>
      <c r="F20" s="36"/>
    </row>
    <row r="21" spans="2:6" x14ac:dyDescent="0.3">
      <c r="B21" s="27"/>
      <c r="C21" s="27"/>
      <c r="D21" s="27"/>
      <c r="E21" s="27"/>
      <c r="F21" s="27"/>
    </row>
    <row r="22" spans="2:6" x14ac:dyDescent="0.3">
      <c r="B22" s="31" t="s">
        <v>20</v>
      </c>
      <c r="C22" s="25"/>
      <c r="D22" s="25"/>
      <c r="E22" s="25"/>
      <c r="F22" s="25"/>
    </row>
    <row r="23" spans="2:6" x14ac:dyDescent="0.3">
      <c r="B23" s="24"/>
      <c r="C23" s="25"/>
      <c r="D23" s="25"/>
      <c r="E23" s="25"/>
      <c r="F23" s="25"/>
    </row>
    <row r="24" spans="2:6" x14ac:dyDescent="0.3">
      <c r="B24" s="39" t="s">
        <v>21</v>
      </c>
      <c r="C24" s="39"/>
      <c r="D24" s="39"/>
      <c r="E24" s="39"/>
      <c r="F24" s="39"/>
    </row>
    <row r="25" spans="2:6" x14ac:dyDescent="0.3">
      <c r="B25" s="24"/>
      <c r="C25" s="25"/>
      <c r="D25" s="25"/>
      <c r="E25" s="25"/>
      <c r="F25" s="25"/>
    </row>
    <row r="26" spans="2:6" x14ac:dyDescent="0.3">
      <c r="B26" s="37" t="s">
        <v>22</v>
      </c>
      <c r="C26" s="37"/>
      <c r="D26" s="37"/>
      <c r="E26" s="37"/>
      <c r="F26" s="37"/>
    </row>
    <row r="27" spans="2:6" ht="47.4" customHeight="1" x14ac:dyDescent="0.3">
      <c r="B27" s="37"/>
      <c r="C27" s="37"/>
      <c r="D27" s="37"/>
      <c r="E27" s="37"/>
      <c r="F27" s="37"/>
    </row>
    <row r="28" spans="2:6" x14ac:dyDescent="0.3">
      <c r="B28" s="24"/>
      <c r="C28" s="25"/>
      <c r="D28" s="25"/>
      <c r="E28" s="25"/>
      <c r="F28" s="25"/>
    </row>
    <row r="29" spans="2:6" x14ac:dyDescent="0.3">
      <c r="B29" s="39" t="s">
        <v>23</v>
      </c>
      <c r="C29" s="39"/>
      <c r="D29" s="39"/>
      <c r="E29" s="39"/>
      <c r="F29" s="39"/>
    </row>
    <row r="30" spans="2:6" x14ac:dyDescent="0.3">
      <c r="B30" s="24"/>
      <c r="C30" s="25"/>
      <c r="D30" s="25"/>
      <c r="E30" s="25"/>
      <c r="F30" s="25"/>
    </row>
    <row r="31" spans="2:6" x14ac:dyDescent="0.3">
      <c r="B31" s="41" t="s">
        <v>26</v>
      </c>
      <c r="C31" s="41"/>
      <c r="D31" s="41"/>
      <c r="E31" s="41"/>
      <c r="F31" s="41"/>
    </row>
    <row r="32" spans="2:6" x14ac:dyDescent="0.3">
      <c r="B32" s="41"/>
      <c r="C32" s="41"/>
      <c r="D32" s="41"/>
      <c r="E32" s="41"/>
      <c r="F32" s="41"/>
    </row>
    <row r="33" spans="2:6" x14ac:dyDescent="0.3">
      <c r="B33" s="41"/>
      <c r="C33" s="41"/>
      <c r="D33" s="41"/>
      <c r="E33" s="41"/>
      <c r="F33" s="41"/>
    </row>
    <row r="34" spans="2:6" x14ac:dyDescent="0.3">
      <c r="B34" s="41"/>
      <c r="C34" s="41"/>
      <c r="D34" s="41"/>
      <c r="E34" s="41"/>
      <c r="F34" s="41"/>
    </row>
    <row r="35" spans="2:6" x14ac:dyDescent="0.3">
      <c r="B35" s="23"/>
      <c r="C35" s="23"/>
      <c r="D35" s="23"/>
      <c r="E35" s="17"/>
      <c r="F35" s="17"/>
    </row>
    <row r="36" spans="2:6" ht="14.4" customHeight="1" x14ac:dyDescent="0.3">
      <c r="B36" s="23"/>
      <c r="C36" s="23"/>
      <c r="D36" s="23"/>
      <c r="E36" s="38" t="s">
        <v>24</v>
      </c>
      <c r="F36" s="38"/>
    </row>
    <row r="37" spans="2:6" x14ac:dyDescent="0.3">
      <c r="B37" s="23"/>
      <c r="C37" s="23"/>
      <c r="D37" s="23"/>
      <c r="E37" s="38"/>
      <c r="F37" s="38"/>
    </row>
    <row r="38" spans="2:6" x14ac:dyDescent="0.3">
      <c r="B38" s="23"/>
      <c r="C38" s="23"/>
      <c r="D38" s="23"/>
      <c r="E38" s="38"/>
      <c r="F38" s="38"/>
    </row>
    <row r="39" spans="2:6" x14ac:dyDescent="0.3">
      <c r="B39" s="23"/>
      <c r="C39" s="23"/>
      <c r="D39" s="23"/>
      <c r="E39" s="38"/>
      <c r="F39" s="38"/>
    </row>
    <row r="40" spans="2:6" x14ac:dyDescent="0.3">
      <c r="B40" s="23"/>
      <c r="C40" s="23"/>
      <c r="D40" s="23"/>
      <c r="E40" s="38"/>
      <c r="F40" s="38"/>
    </row>
    <row r="41" spans="2:6" x14ac:dyDescent="0.3">
      <c r="B41" s="23"/>
      <c r="C41" s="23"/>
      <c r="D41" s="23"/>
      <c r="E41" s="38"/>
      <c r="F41" s="38"/>
    </row>
  </sheetData>
  <sheetProtection password="A5A8" sheet="1" objects="1" scenarios="1"/>
  <mergeCells count="15">
    <mergeCell ref="E36:F41"/>
    <mergeCell ref="B2:F2"/>
    <mergeCell ref="B31:F34"/>
    <mergeCell ref="B18:F18"/>
    <mergeCell ref="B20:F20"/>
    <mergeCell ref="B24:F24"/>
    <mergeCell ref="B26:F27"/>
    <mergeCell ref="B29:F29"/>
    <mergeCell ref="B14:E1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165 Tonluk Kule İçin BFTC</vt:lpstr>
      <vt:lpstr>200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2024-11-20T06:18:30Z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